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66925"/>
  <xr:revisionPtr revIDLastSave="0" documentId="8_{F3D4F94A-257F-41EF-9A82-26EA2D253A78}" xr6:coauthVersionLast="47" xr6:coauthVersionMax="47" xr10:uidLastSave="{00000000-0000-0000-0000-000000000000}"/>
  <bookViews>
    <workbookView xWindow="-1400" yWindow="-18500" windowWidth="29180" windowHeight="16540" xr2:uid="{0E6D5F5E-B6C3-4B2B-9188-F266BE40D31B}"/>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7" i="1" l="1"/>
  <c r="C49" i="1"/>
  <c r="C15" i="1"/>
  <c r="C13" i="1"/>
  <c r="C56" i="1"/>
  <c r="C53" i="1"/>
  <c r="C54" i="1"/>
  <c r="C52" i="1"/>
  <c r="C51" i="1"/>
  <c r="C48" i="1"/>
  <c r="C41" i="1"/>
  <c r="C36" i="1"/>
  <c r="C21" i="1"/>
  <c r="C23" i="1"/>
  <c r="C19" i="1"/>
  <c r="C18" i="1"/>
  <c r="C55" i="1"/>
  <c r="C39" i="1"/>
  <c r="C40" i="1"/>
  <c r="C25" i="1"/>
  <c r="C26" i="1"/>
  <c r="C22" i="1"/>
  <c r="C47" i="1"/>
  <c r="C43" i="1"/>
  <c r="C42" i="1"/>
  <c r="C35" i="1"/>
  <c r="C33" i="1"/>
  <c r="C32" i="1"/>
  <c r="C30" i="1"/>
  <c r="C45" i="1"/>
  <c r="C29" i="1"/>
  <c r="C28" i="1"/>
</calcChain>
</file>

<file path=xl/sharedStrings.xml><?xml version="1.0" encoding="utf-8"?>
<sst xmlns="http://schemas.openxmlformats.org/spreadsheetml/2006/main" count="62" uniqueCount="55">
  <si>
    <t>Ausfüllhinweise</t>
  </si>
  <si>
    <t>Bewertungsmatrix zu ECA-2026-056</t>
  </si>
  <si>
    <t>Ziffer der Leistungsbeschreibung / Thema</t>
  </si>
  <si>
    <t>Erfüllt
ja / nein</t>
  </si>
  <si>
    <t>erreichte 
Punkte</t>
  </si>
  <si>
    <t>Nachweis in Form einer technischen Beschreibung (wenn "Erfüllt = ja"). 
Sollte der Nachweis mehr Platz benötigen, reichen Sie bitte dafür ein extra Dokument ein.</t>
  </si>
  <si>
    <t>ja</t>
  </si>
  <si>
    <t>nein</t>
  </si>
  <si>
    <t>4.1 Bedarfsplanung</t>
  </si>
  <si>
    <t xml:space="preserve">Im Falle einer unterjährigen Erhöhung des Lizenzbestandes soll eine Co-Terminierung der Pflege- und Support-Laufzeiten mit den Bestandslizenzen möglich sein. </t>
  </si>
  <si>
    <t>4.3 Anforderung an das Betriebssystem</t>
  </si>
  <si>
    <t>Die durch den AN angebotene Datensicherungssoftware soll vorrangig auf einem Linux-basierenden Betriebssystem aufbauen.</t>
  </si>
  <si>
    <t xml:space="preserve">4.5 Zu sichernde Workloads </t>
  </si>
  <si>
    <t>Die Datensicherungssoftware soll die Daten der nachfolgenden Virtualisierungsplattformen imagebasiert sichern und wiederherstellen können.</t>
  </si>
  <si>
    <t>max.</t>
  </si>
  <si>
    <t>- OpenStack, mit allen nutzbaren virtuellen Festplatten-Formaten</t>
  </si>
  <si>
    <t xml:space="preserve">- Proxmox, mit allen nutzbaren virtuellen Festplatten-Formaten  </t>
  </si>
  <si>
    <t>- Vmware</t>
  </si>
  <si>
    <t>- HyperV</t>
  </si>
  <si>
    <t>- Proxmox</t>
  </si>
  <si>
    <t>- Windows Bare-Metal</t>
  </si>
  <si>
    <t>- Linux Bare-Metal</t>
  </si>
  <si>
    <t>- NFS</t>
  </si>
  <si>
    <t>- SMB</t>
  </si>
  <si>
    <t>- S3</t>
  </si>
  <si>
    <t>- Kubernetes</t>
  </si>
  <si>
    <t>- OpenShift</t>
  </si>
  <si>
    <t>- Azure VM</t>
  </si>
  <si>
    <t>- AWS EC2</t>
  </si>
  <si>
    <t>4.6 Anforderungen an die Datenspeicherung</t>
  </si>
  <si>
    <t>Die Datensicherungssoftware soll die Auslagerung der vom AG gesicherten Daten auf externe Speichersysteme in verschlüsselter Form über die Speicherprotokolle NFS und S3 ermöglichen.</t>
  </si>
  <si>
    <t xml:space="preserve"> - S3</t>
  </si>
  <si>
    <t>4.7 Sicherheit und Authentifizierung</t>
  </si>
  <si>
    <t>4.9 Logging</t>
  </si>
  <si>
    <t>4.10 weitere technische Anfordeurngen</t>
  </si>
  <si>
    <t>Um die Datensicherungssoftware weitestgehend netzwerksseitig zu separieren und vor direkten Zugriffen bspw. mit Firewalls zu schützen, soll die Initiierung jeglicher Kommunikation von der Datensicherungssoftware aus stattfinden. Eine direkte Kommunikation zur Datensicherungssoftware darf ausschließlich zur Administration der Datensicherungssoftware per WebUI, Cli oder API erfolgen. 
Diese Anforderung gilt auch für alle zu sichernden und wiederherzustellenden Workloads, mit oder ohne Verwendung eines datensicherungsspezifischen Agenten.</t>
  </si>
  <si>
    <t>Gesamtpunktzahl</t>
  </si>
  <si>
    <r>
      <t xml:space="preserve">Die Datensicherungssoftware soll die Daten aus den imagebasierten Sicherungen der nachfolgenden Virtualisierungsplattformen </t>
    </r>
    <r>
      <rPr>
        <u/>
        <sz val="11"/>
        <color rgb="FF000000"/>
        <rFont val="Calibri"/>
        <family val="2"/>
        <scheme val="minor"/>
      </rPr>
      <t>filebasiert</t>
    </r>
    <r>
      <rPr>
        <sz val="11"/>
        <color rgb="FF000000"/>
        <rFont val="Calibri"/>
        <family val="2"/>
        <scheme val="minor"/>
      </rPr>
      <t xml:space="preserve"> wiederherstellen können.</t>
    </r>
  </si>
  <si>
    <t xml:space="preserve">Die Datensicherungsplattform soll „bare-metal“ Windows- und Linuxbasierte Systeme sichern und wiederherstellen können. </t>
  </si>
  <si>
    <t>Die Datensicherungsplattform soll über nachfolgend genannte Speicherprotokolle Speicherplatz für Sicherungen anbieten können.</t>
  </si>
  <si>
    <t>Die Datensicherungsplattform soll weiterhin die Daten nachfolgender Workloads sichern und wiederherstellen können.</t>
  </si>
  <si>
    <t>Die Datensicherungsplattform soll weiterhin die Daten nachfolgender Cloud-Workloads sichern und wiederherstellen können.</t>
  </si>
  <si>
    <t>Die anzubietende Datensicherungsplattform soll die von AN gesicherten Daten auf ein zusätzliches System/zusätzlichen Cluster replizieren können, um die Möglichkeit einer höheren Verfügbarkeit der Sicherungsdaten umsetzen zu können.</t>
  </si>
  <si>
    <t>Die Datensicherungsplattform soll die vom AG gesicherten Daten in einem dokumentierten und mit frei verfügbaren Tools auslesbaren Format speichern, um eine größtmögliche Flexibilität bei der Integration und Weiterverarbeitung der gespeicherten Daten zu ermöglichen.</t>
  </si>
  <si>
    <t>Die protokollierten Daten sollen für den AG u.a. zu Archivierungszwecken exportierbar sein.</t>
  </si>
  <si>
    <t>Alle Log-Daten sollen an die Datensenke (Splunk) des AG übergeben werden können.</t>
  </si>
  <si>
    <t>Alle Log-Daten sollen per HTTP Event Collector (HEC) an die Datensenke (Splunk) übergeben werden können.</t>
  </si>
  <si>
    <t xml:space="preserve">Die Datensicherungssoftware soll einen Kubernetes Operator, als Methode zur Automatisierung komplexer Anwendungsverwaltung, anbieten. </t>
  </si>
  <si>
    <t xml:space="preserve">Es soll vom AG zwischen den  Sicherungstypen „Full Backup“ und „Incremental Backup“ unterschieden werden können. </t>
  </si>
  <si>
    <t xml:space="preserve">Die Datensicherungsplattform soll über die Möglichkeit des “Network-Throttling” verfügen, um eine optimale Steuerung der Bandbreitennutzung zu gewährleisten und um die Auswirkungen auf das Netzwerk steuern zu können.
</t>
  </si>
  <si>
    <t xml:space="preserve">Die Datensicherungsplattform soll eine Anomalieerkennung enthalten, um u.a. eventuelle Ransomware-Angriffe auf die gesicherten Daten des AG erkennen und sich damit proaktiv vor Cyberangriffen schützen zu können. </t>
  </si>
  <si>
    <t>Die Datensicherungssoftware soll die native Auslagerung der vom AG gesicherten Daten auf LTO-Bandlaufwerken und LTO-Bandbibliotheken ermöglichen. Dies meint hier im konkreten die selbstständige Steuerung von Tape-Laufwerken und/oder -Libraries durch die Datensicherungssoftware.</t>
  </si>
  <si>
    <t>Bitte geben Sie für jedes Kriterium an, ob die jeweilige Leistung erfüllt wird.
Die maximal erreichbare Gesamtpunktzahl beträgt 132.
Bitte begründen Sie Ihre Angaben entsprechend den Vorgaben in der Leistungsbeschreibung in Spalte D.
Ggf. kann auf ein Dokument verwiesen werden, welches als Bestandteil Ihres Angebotes einzureichen ist.</t>
  </si>
  <si>
    <t>Die Datensicherungsplattform soll die Unterstützung von Token-basierten Sicherheitsmechanismen ermöglichen. Dieser Zugriff ist für den AG erforderlich, um bspw. bei Automatisierungsaufgaben über eine API keine Benutzernamen und Passwörter im Klartext abspeichern zu müssen.</t>
  </si>
  <si>
    <r>
      <t>Wenn diese Anforderungen (Zeile</t>
    </r>
    <r>
      <rPr>
        <sz val="11"/>
        <rFont val="Calibri"/>
        <family val="2"/>
        <scheme val="minor"/>
      </rPr>
      <t xml:space="preserve"> 54</t>
    </r>
    <r>
      <rPr>
        <sz val="11"/>
        <color rgb="FF000000"/>
        <rFont val="Calibri"/>
        <family val="2"/>
        <scheme val="minor"/>
      </rPr>
      <t xml:space="preserve"> - Thema: Initiierung jeglicher Kommunikation) im Standard der Datensicherungsplattform nicht gegeben sind, sollen diese durch den AG selbstständig konfigurierbar sein.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</si>
</sst>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4"/>
      <color theme="1"/>
      <name val="Calibri"/>
      <family val="2"/>
      <scheme val="minor"/>
    </font>
    <font>
      <b/>
      <u/>
      <sz val="16"/>
      <color theme="1"/>
      <name val="Calibri"/>
      <family val="2"/>
      <scheme val="minor"/>
    </font>
    <font>
      <sz val="11"/>
      <color rgb="FF000000"/>
      <name val="Calibri"/>
      <family val="2"/>
      <scheme val="minor"/>
    </font>
    <font>
      <b/>
      <sz val="10"/>
      <color theme="1"/>
      <name val="Calibri"/>
      <family val="2"/>
      <scheme val="minor"/>
    </font>
    <font>
      <b/>
      <sz val="16"/>
      <color theme="1"/>
      <name val="Calibri"/>
      <family val="2"/>
      <scheme val="minor"/>
    </font>
    <font>
      <b/>
      <sz val="11"/>
      <color theme="0"/>
      <name val="Calibri"/>
      <family val="2"/>
      <scheme val="minor"/>
    </font>
    <font>
      <b/>
      <sz val="11"/>
      <color theme="0" tint="-0.14999847407452621"/>
      <name val="Calibri"/>
      <family val="2"/>
      <scheme val="minor"/>
    </font>
    <font>
      <u/>
      <sz val="11"/>
      <color rgb="FF000000"/>
      <name val="Calibri"/>
      <family val="2"/>
      <scheme val="minor"/>
    </font>
    <font>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8"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FF0000"/>
      </left>
      <right style="medium">
        <color rgb="FFFF0000"/>
      </right>
      <top style="medium">
        <color rgb="FFFF0000"/>
      </top>
      <bottom style="medium">
        <color rgb="FFFF0000"/>
      </bottom>
      <diagonal/>
    </border>
    <border>
      <left style="thin">
        <color indexed="64"/>
      </left>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66">
    <xf numFmtId="0" fontId="0" fillId="0" borderId="0" xfId="0"/>
    <xf numFmtId="0" fontId="3" fillId="0" borderId="0" xfId="0" applyFont="1" applyAlignment="1">
      <alignment horizontal="left"/>
    </xf>
    <xf numFmtId="0" fontId="2" fillId="0" borderId="0" xfId="0" applyFont="1"/>
    <xf numFmtId="0" fontId="6" fillId="0" borderId="0" xfId="0" applyFont="1"/>
    <xf numFmtId="0" fontId="0" fillId="6" borderId="5" xfId="0" applyFill="1" applyBorder="1"/>
    <xf numFmtId="0" fontId="7" fillId="6" borderId="1" xfId="0" applyFont="1" applyFill="1" applyBorder="1" applyAlignment="1">
      <alignment vertical="top" wrapText="1"/>
    </xf>
    <xf numFmtId="0" fontId="4" fillId="0" borderId="1" xfId="0" applyFont="1" applyBorder="1" applyAlignment="1">
      <alignment vertical="top" wrapText="1"/>
    </xf>
    <xf numFmtId="0" fontId="4" fillId="0" borderId="6" xfId="0" applyFont="1" applyBorder="1" applyAlignment="1">
      <alignment horizontal="left" vertical="center"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justify" vertical="top" wrapText="1"/>
    </xf>
    <xf numFmtId="0" fontId="4" fillId="0" borderId="6" xfId="0" quotePrefix="1" applyFont="1" applyBorder="1" applyAlignment="1">
      <alignment horizontal="left" vertical="center" wrapText="1"/>
    </xf>
    <xf numFmtId="0" fontId="4" fillId="0" borderId="6" xfId="0" quotePrefix="1" applyFont="1" applyBorder="1" applyAlignment="1">
      <alignment horizontal="justify" vertical="center" wrapText="1"/>
    </xf>
    <xf numFmtId="0" fontId="4" fillId="0" borderId="6" xfId="0" applyFont="1" applyBorder="1" applyAlignment="1">
      <alignment horizontal="justify" vertical="center" wrapText="1"/>
    </xf>
    <xf numFmtId="0" fontId="0" fillId="0" borderId="0" xfId="0" applyAlignment="1">
      <alignment vertical="center"/>
    </xf>
    <xf numFmtId="0" fontId="8" fillId="0" borderId="6" xfId="0" applyFont="1" applyBorder="1" applyAlignment="1">
      <alignment horizontal="center" vertical="center" wrapText="1"/>
    </xf>
    <xf numFmtId="0" fontId="1" fillId="0" borderId="6" xfId="0" applyFont="1" applyBorder="1" applyAlignment="1">
      <alignment horizontal="center" vertical="center" wrapText="1"/>
    </xf>
    <xf numFmtId="0" fontId="5" fillId="0" borderId="0" xfId="0" applyFont="1" applyAlignment="1">
      <alignment horizontal="center" vertical="center"/>
    </xf>
    <xf numFmtId="0" fontId="7" fillId="6" borderId="1" xfId="0" applyFont="1" applyFill="1" applyBorder="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6" fillId="0" borderId="0" xfId="0" applyFont="1" applyAlignment="1">
      <alignment horizontal="center" vertical="center"/>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6"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4" fillId="0" borderId="17" xfId="0" quotePrefix="1" applyFont="1" applyBorder="1" applyAlignment="1">
      <alignment horizontal="left" vertical="center" wrapText="1"/>
    </xf>
    <xf numFmtId="0" fontId="4" fillId="0" borderId="15" xfId="0" applyFont="1" applyBorder="1" applyAlignment="1">
      <alignment horizontal="justify" vertical="center" wrapText="1"/>
    </xf>
    <xf numFmtId="0" fontId="0" fillId="0" borderId="1" xfId="0" quotePrefix="1" applyBorder="1" applyAlignment="1">
      <alignment vertical="center"/>
    </xf>
    <xf numFmtId="0" fontId="4" fillId="0" borderId="17" xfId="0" applyFont="1" applyBorder="1" applyAlignment="1">
      <alignment horizontal="justify" vertical="top" wrapText="1"/>
    </xf>
    <xf numFmtId="0" fontId="1" fillId="0" borderId="17" xfId="0" applyFont="1" applyBorder="1" applyAlignment="1" applyProtection="1">
      <alignment horizontal="center" vertical="center" wrapText="1"/>
      <protection locked="0"/>
    </xf>
    <xf numFmtId="0" fontId="1" fillId="0" borderId="17" xfId="0" applyFont="1" applyBorder="1" applyAlignment="1">
      <alignment horizontal="center" vertical="center" wrapText="1"/>
    </xf>
    <xf numFmtId="0" fontId="4"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0" xfId="0" applyFont="1"/>
    <xf numFmtId="0" fontId="4" fillId="0" borderId="6" xfId="0" applyFont="1"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6" xfId="0" applyBorder="1" applyAlignment="1" applyProtection="1">
      <alignment horizontal="left" vertical="center" wrapText="1"/>
      <protection locked="0"/>
    </xf>
    <xf numFmtId="0" fontId="0" fillId="0" borderId="17" xfId="0"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14" xfId="0" applyBorder="1" applyAlignment="1" applyProtection="1">
      <alignment horizontal="left" vertical="top" wrapText="1"/>
      <protection locked="0"/>
    </xf>
    <xf numFmtId="0" fontId="7" fillId="6" borderId="3" xfId="0" applyFont="1" applyFill="1"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7" fillId="6" borderId="1" xfId="0" applyFont="1" applyFill="1" applyBorder="1" applyAlignment="1">
      <alignment horizontal="right" vertical="top"/>
    </xf>
    <xf numFmtId="0" fontId="7" fillId="6" borderId="2" xfId="0" applyFont="1" applyFill="1" applyBorder="1" applyAlignment="1">
      <alignment horizontal="right" vertical="top"/>
    </xf>
    <xf numFmtId="0" fontId="0" fillId="5" borderId="1" xfId="0" applyFill="1" applyBorder="1" applyAlignment="1">
      <alignment horizontal="left" vertical="center" wrapText="1"/>
    </xf>
    <xf numFmtId="0" fontId="1" fillId="2" borderId="1" xfId="0" applyFont="1" applyFill="1" applyBorder="1" applyAlignment="1">
      <alignment horizontal="center" wrapText="1"/>
    </xf>
    <xf numFmtId="0" fontId="0" fillId="7" borderId="4" xfId="0" quotePrefix="1" applyFill="1" applyBorder="1" applyAlignment="1">
      <alignment horizontal="left" wrapText="1"/>
    </xf>
    <xf numFmtId="0" fontId="0" fillId="7" borderId="0" xfId="0" quotePrefix="1" applyFill="1" applyAlignment="1">
      <alignment horizontal="left" wrapText="1"/>
    </xf>
    <xf numFmtId="0" fontId="0" fillId="7" borderId="13" xfId="0" quotePrefix="1" applyFill="1" applyBorder="1" applyAlignment="1">
      <alignment horizontal="left" wrapText="1"/>
    </xf>
    <xf numFmtId="0" fontId="0" fillId="7" borderId="1" xfId="0" quotePrefix="1" applyFill="1" applyBorder="1" applyAlignment="1">
      <alignment horizontal="left" wrapText="1"/>
    </xf>
    <xf numFmtId="0" fontId="0" fillId="7" borderId="10" xfId="0" quotePrefix="1" applyFill="1" applyBorder="1" applyAlignment="1">
      <alignment horizontal="left" wrapText="1"/>
    </xf>
    <xf numFmtId="0" fontId="0" fillId="7" borderId="11" xfId="0" quotePrefix="1" applyFill="1" applyBorder="1" applyAlignment="1">
      <alignment horizontal="left" wrapText="1"/>
    </xf>
    <xf numFmtId="0" fontId="0" fillId="7" borderId="12" xfId="0" quotePrefix="1" applyFill="1" applyBorder="1" applyAlignment="1">
      <alignment horizontal="left" wrapText="1"/>
    </xf>
    <xf numFmtId="16" fontId="0" fillId="7" borderId="4" xfId="0" quotePrefix="1" applyNumberFormat="1" applyFill="1" applyBorder="1" applyAlignment="1">
      <alignment horizontal="left" wrapText="1"/>
    </xf>
    <xf numFmtId="16" fontId="0" fillId="7" borderId="0" xfId="0" applyNumberFormat="1" applyFill="1" applyAlignment="1">
      <alignment horizontal="left" wrapText="1"/>
    </xf>
    <xf numFmtId="16" fontId="0" fillId="7" borderId="13" xfId="0" applyNumberFormat="1" applyFill="1" applyBorder="1" applyAlignment="1">
      <alignment horizontal="left" wrapText="1"/>
    </xf>
    <xf numFmtId="16" fontId="0" fillId="7" borderId="7" xfId="0" quotePrefix="1" applyNumberFormat="1" applyFill="1" applyBorder="1" applyAlignment="1">
      <alignment horizontal="left" wrapText="1"/>
    </xf>
    <xf numFmtId="16" fontId="0" fillId="7" borderId="8" xfId="0" quotePrefix="1" applyNumberFormat="1" applyFill="1" applyBorder="1" applyAlignment="1">
      <alignment horizontal="left" wrapText="1"/>
    </xf>
    <xf numFmtId="16" fontId="0" fillId="7" borderId="9" xfId="0" quotePrefix="1" applyNumberFormat="1" applyFill="1" applyBorder="1" applyAlignment="1">
      <alignment horizontal="left" wrapText="1"/>
    </xf>
  </cellXfs>
  <cellStyles count="1">
    <cellStyle name="Standard" xfId="0" builtinId="0"/>
  </cellStyles>
  <dxfs count="10">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E05C1-3695-416B-A695-172E2C2107CC}">
  <dimension ref="A1:D57"/>
  <sheetViews>
    <sheetView tabSelected="1" topLeftCell="A4" zoomScale="70" zoomScaleNormal="70" workbookViewId="0">
      <pane xSplit="1" ySplit="6" topLeftCell="B20" activePane="bottomRight" state="frozen"/>
      <selection pane="topRight" activeCell="B4" sqref="B4"/>
      <selection pane="bottomLeft" activeCell="A7" sqref="A7"/>
      <selection pane="bottomRight" activeCell="I19" sqref="I19"/>
    </sheetView>
  </sheetViews>
  <sheetFormatPr baseColWidth="10" defaultColWidth="11.44140625" defaultRowHeight="14.4" x14ac:dyDescent="0.3"/>
  <cols>
    <col min="1" max="1" width="88.88671875" customWidth="1"/>
    <col min="2" max="2" width="13.44140625" style="19" customWidth="1"/>
    <col min="3" max="3" width="12" style="19" bestFit="1" customWidth="1"/>
    <col min="4" max="4" width="170.77734375" customWidth="1"/>
  </cols>
  <sheetData>
    <row r="1" spans="1:4" ht="21" x14ac:dyDescent="0.4">
      <c r="A1" s="1"/>
      <c r="B1" s="20"/>
      <c r="C1" s="17"/>
    </row>
    <row r="2" spans="1:4" ht="18" x14ac:dyDescent="0.35">
      <c r="A2" s="2"/>
      <c r="B2" s="21"/>
      <c r="C2" s="17"/>
    </row>
    <row r="3" spans="1:4" ht="21" x14ac:dyDescent="0.4">
      <c r="A3" s="3"/>
      <c r="B3" s="22"/>
      <c r="C3" s="17"/>
    </row>
    <row r="4" spans="1:4" ht="21" x14ac:dyDescent="0.4">
      <c r="A4" s="38" t="s">
        <v>1</v>
      </c>
      <c r="B4" s="22"/>
      <c r="C4" s="17"/>
    </row>
    <row r="5" spans="1:4" ht="21" x14ac:dyDescent="0.4">
      <c r="A5" s="38"/>
      <c r="B5" s="22"/>
      <c r="C5" s="17"/>
    </row>
    <row r="6" spans="1:4" ht="21" x14ac:dyDescent="0.4">
      <c r="A6" s="3" t="s">
        <v>0</v>
      </c>
      <c r="B6" s="22"/>
      <c r="C6" s="17"/>
    </row>
    <row r="7" spans="1:4" ht="105" customHeight="1" x14ac:dyDescent="0.3">
      <c r="A7" s="51" t="s">
        <v>52</v>
      </c>
      <c r="B7" s="51"/>
      <c r="C7" s="51"/>
      <c r="D7" s="51"/>
    </row>
    <row r="9" spans="1:4" ht="28.8" x14ac:dyDescent="0.3">
      <c r="A9" s="5" t="s">
        <v>2</v>
      </c>
      <c r="B9" s="18" t="s">
        <v>3</v>
      </c>
      <c r="C9" s="18" t="s">
        <v>4</v>
      </c>
      <c r="D9" s="5" t="s">
        <v>5</v>
      </c>
    </row>
    <row r="10" spans="1:4" x14ac:dyDescent="0.3">
      <c r="A10" s="47"/>
      <c r="B10" s="23" t="s">
        <v>6</v>
      </c>
      <c r="C10" s="48"/>
      <c r="D10" s="52"/>
    </row>
    <row r="11" spans="1:4" x14ac:dyDescent="0.3">
      <c r="A11" s="47"/>
      <c r="B11" s="24" t="s">
        <v>7</v>
      </c>
      <c r="C11" s="48"/>
      <c r="D11" s="52"/>
    </row>
    <row r="12" spans="1:4" ht="15" customHeight="1" x14ac:dyDescent="0.3">
      <c r="A12" s="60" t="s">
        <v>8</v>
      </c>
      <c r="B12" s="61"/>
      <c r="C12" s="61"/>
      <c r="D12" s="62"/>
    </row>
    <row r="13" spans="1:4" ht="70.05" customHeight="1" x14ac:dyDescent="0.3">
      <c r="A13" s="11" t="s">
        <v>9</v>
      </c>
      <c r="B13" s="25"/>
      <c r="C13" s="16" t="str">
        <f>IF(B13="ja", "2", "0")</f>
        <v>0</v>
      </c>
      <c r="D13" s="39"/>
    </row>
    <row r="14" spans="1:4" ht="15" customHeight="1" x14ac:dyDescent="0.3">
      <c r="A14" s="53" t="s">
        <v>10</v>
      </c>
      <c r="B14" s="54"/>
      <c r="C14" s="54"/>
      <c r="D14" s="55"/>
    </row>
    <row r="15" spans="1:4" ht="70.05" customHeight="1" x14ac:dyDescent="0.3">
      <c r="A15" s="12" t="s">
        <v>11</v>
      </c>
      <c r="B15" s="25"/>
      <c r="C15" s="16" t="str">
        <f>IF(B15="ja", "8", "0")</f>
        <v>0</v>
      </c>
      <c r="D15" s="40"/>
    </row>
    <row r="16" spans="1:4" ht="15" customHeight="1" x14ac:dyDescent="0.3">
      <c r="A16" s="63" t="s">
        <v>12</v>
      </c>
      <c r="B16" s="64"/>
      <c r="C16" s="64"/>
      <c r="D16" s="65"/>
    </row>
    <row r="17" spans="1:4" ht="49.95" customHeight="1" x14ac:dyDescent="0.3">
      <c r="A17" s="29" t="s">
        <v>13</v>
      </c>
      <c r="B17" s="15" t="s">
        <v>14</v>
      </c>
      <c r="C17" s="15">
        <v>6</v>
      </c>
      <c r="D17" s="39"/>
    </row>
    <row r="18" spans="1:4" ht="70.05" customHeight="1" x14ac:dyDescent="0.3">
      <c r="A18" s="31" t="s">
        <v>15</v>
      </c>
      <c r="B18" s="28"/>
      <c r="C18" s="16" t="str">
        <f t="shared" ref="C18" si="0">IF(B18="ja", "4", "0")</f>
        <v>0</v>
      </c>
      <c r="D18" s="39"/>
    </row>
    <row r="19" spans="1:4" ht="70.05" customHeight="1" x14ac:dyDescent="0.3">
      <c r="A19" s="31" t="s">
        <v>16</v>
      </c>
      <c r="B19" s="28"/>
      <c r="C19" s="16" t="str">
        <f>IF(B19="ja", "2", "0")</f>
        <v>0</v>
      </c>
      <c r="D19" s="39"/>
    </row>
    <row r="20" spans="1:4" ht="49.95" customHeight="1" x14ac:dyDescent="0.3">
      <c r="A20" s="30" t="s">
        <v>37</v>
      </c>
      <c r="B20" s="15" t="s">
        <v>14</v>
      </c>
      <c r="C20" s="15">
        <v>14</v>
      </c>
      <c r="D20" s="39"/>
    </row>
    <row r="21" spans="1:4" ht="70.05" customHeight="1" x14ac:dyDescent="0.3">
      <c r="A21" s="11" t="s">
        <v>17</v>
      </c>
      <c r="B21" s="25"/>
      <c r="C21" s="16" t="str">
        <f>IF(B21="ja", "8", "0")</f>
        <v>0</v>
      </c>
      <c r="D21" s="39"/>
    </row>
    <row r="22" spans="1:4" ht="70.05" customHeight="1" x14ac:dyDescent="0.3">
      <c r="A22" s="11" t="s">
        <v>18</v>
      </c>
      <c r="B22" s="25"/>
      <c r="C22" s="16" t="str">
        <f>IF(B22="ja", "4", "0")</f>
        <v>0</v>
      </c>
      <c r="D22" s="39"/>
    </row>
    <row r="23" spans="1:4" ht="70.05" customHeight="1" x14ac:dyDescent="0.3">
      <c r="A23" s="11" t="s">
        <v>19</v>
      </c>
      <c r="B23" s="25"/>
      <c r="C23" s="16" t="str">
        <f>IF(B23="ja", "2", "0")</f>
        <v>0</v>
      </c>
      <c r="D23" s="39"/>
    </row>
    <row r="24" spans="1:4" s="14" customFormat="1" ht="49.95" customHeight="1" x14ac:dyDescent="0.3">
      <c r="A24" s="11" t="s">
        <v>38</v>
      </c>
      <c r="B24" s="15" t="s">
        <v>14</v>
      </c>
      <c r="C24" s="15">
        <v>4</v>
      </c>
      <c r="D24" s="41"/>
    </row>
    <row r="25" spans="1:4" ht="70.05" customHeight="1" x14ac:dyDescent="0.3">
      <c r="A25" s="11" t="s">
        <v>20</v>
      </c>
      <c r="B25" s="25"/>
      <c r="C25" s="16" t="str">
        <f>IF(B25="ja", "2", "0")</f>
        <v>0</v>
      </c>
      <c r="D25" s="39"/>
    </row>
    <row r="26" spans="1:4" ht="70.05" customHeight="1" x14ac:dyDescent="0.3">
      <c r="A26" s="11" t="s">
        <v>21</v>
      </c>
      <c r="B26" s="25"/>
      <c r="C26" s="16" t="str">
        <f>IF(B26="ja", "2", "0")</f>
        <v>0</v>
      </c>
      <c r="D26" s="39"/>
    </row>
    <row r="27" spans="1:4" ht="49.95" customHeight="1" x14ac:dyDescent="0.3">
      <c r="A27" s="10" t="s">
        <v>39</v>
      </c>
      <c r="B27" s="15" t="s">
        <v>14</v>
      </c>
      <c r="C27" s="15">
        <v>10</v>
      </c>
      <c r="D27" s="39"/>
    </row>
    <row r="28" spans="1:4" ht="70.05" customHeight="1" x14ac:dyDescent="0.3">
      <c r="A28" s="11" t="s">
        <v>22</v>
      </c>
      <c r="B28" s="25"/>
      <c r="C28" s="16" t="str">
        <f>IF(B28="ja", "4", "0")</f>
        <v>0</v>
      </c>
      <c r="D28" s="39"/>
    </row>
    <row r="29" spans="1:4" ht="70.05" customHeight="1" x14ac:dyDescent="0.3">
      <c r="A29" s="11" t="s">
        <v>23</v>
      </c>
      <c r="B29" s="25"/>
      <c r="C29" s="16" t="str">
        <f>IF(B29="ja", "4", "0")</f>
        <v>0</v>
      </c>
      <c r="D29" s="39"/>
    </row>
    <row r="30" spans="1:4" ht="70.05" customHeight="1" x14ac:dyDescent="0.3">
      <c r="A30" s="11" t="s">
        <v>24</v>
      </c>
      <c r="B30" s="25"/>
      <c r="C30" s="16" t="str">
        <f>IF(B30="ja", "2", "0")</f>
        <v>0</v>
      </c>
      <c r="D30" s="39"/>
    </row>
    <row r="31" spans="1:4" ht="49.95" customHeight="1" x14ac:dyDescent="0.3">
      <c r="A31" s="7" t="s">
        <v>40</v>
      </c>
      <c r="B31" s="15" t="s">
        <v>14</v>
      </c>
      <c r="C31" s="15">
        <v>4</v>
      </c>
      <c r="D31" s="39"/>
    </row>
    <row r="32" spans="1:4" ht="70.05" customHeight="1" x14ac:dyDescent="0.3">
      <c r="A32" s="11" t="s">
        <v>25</v>
      </c>
      <c r="B32" s="25"/>
      <c r="C32" s="16" t="str">
        <f>IF(B32="ja", "2", "0")</f>
        <v>0</v>
      </c>
      <c r="D32" s="39"/>
    </row>
    <row r="33" spans="1:4" ht="70.05" customHeight="1" x14ac:dyDescent="0.3">
      <c r="A33" s="11" t="s">
        <v>26</v>
      </c>
      <c r="B33" s="25"/>
      <c r="C33" s="16" t="str">
        <f>IF(B33="ja", "2", "0")</f>
        <v>0</v>
      </c>
      <c r="D33" s="39"/>
    </row>
    <row r="34" spans="1:4" ht="49.95" customHeight="1" x14ac:dyDescent="0.3">
      <c r="A34" s="10" t="s">
        <v>41</v>
      </c>
      <c r="B34" s="15" t="s">
        <v>14</v>
      </c>
      <c r="C34" s="15">
        <v>4</v>
      </c>
      <c r="D34" s="39"/>
    </row>
    <row r="35" spans="1:4" ht="70.05" customHeight="1" x14ac:dyDescent="0.3">
      <c r="A35" s="11" t="s">
        <v>27</v>
      </c>
      <c r="B35" s="25"/>
      <c r="C35" s="16" t="str">
        <f>IF(B35="ja", "2", "0")</f>
        <v>0</v>
      </c>
      <c r="D35" s="39"/>
    </row>
    <row r="36" spans="1:4" ht="70.05" customHeight="1" x14ac:dyDescent="0.3">
      <c r="A36" s="11" t="s">
        <v>28</v>
      </c>
      <c r="B36" s="25"/>
      <c r="C36" s="16" t="str">
        <f>IF(B36="ja", "2", "0")</f>
        <v>0</v>
      </c>
      <c r="D36" s="39"/>
    </row>
    <row r="37" spans="1:4" ht="15" customHeight="1" x14ac:dyDescent="0.3">
      <c r="A37" s="53" t="s">
        <v>29</v>
      </c>
      <c r="B37" s="54"/>
      <c r="C37" s="54"/>
      <c r="D37" s="55"/>
    </row>
    <row r="38" spans="1:4" ht="49.95" customHeight="1" x14ac:dyDescent="0.3">
      <c r="A38" s="13" t="s">
        <v>30</v>
      </c>
      <c r="B38" s="15" t="s">
        <v>14</v>
      </c>
      <c r="C38" s="15">
        <v>4</v>
      </c>
      <c r="D38" s="40"/>
    </row>
    <row r="39" spans="1:4" ht="70.05" customHeight="1" x14ac:dyDescent="0.3">
      <c r="A39" s="12" t="s">
        <v>22</v>
      </c>
      <c r="B39" s="25"/>
      <c r="C39" s="16" t="str">
        <f t="shared" ref="C39:C40" si="1">IF(B39="ja", "2", "0")</f>
        <v>0</v>
      </c>
      <c r="D39" s="40"/>
    </row>
    <row r="40" spans="1:4" ht="70.05" customHeight="1" x14ac:dyDescent="0.3">
      <c r="A40" s="12" t="s">
        <v>31</v>
      </c>
      <c r="B40" s="25"/>
      <c r="C40" s="16" t="str">
        <f t="shared" si="1"/>
        <v>0</v>
      </c>
      <c r="D40" s="40"/>
    </row>
    <row r="41" spans="1:4" ht="70.05" customHeight="1" x14ac:dyDescent="0.3">
      <c r="A41" s="32" t="s">
        <v>42</v>
      </c>
      <c r="B41" s="33"/>
      <c r="C41" s="34" t="str">
        <f>IF(B41="ja", "4", "0")</f>
        <v>0</v>
      </c>
      <c r="D41" s="42"/>
    </row>
    <row r="42" spans="1:4" ht="70.05" customHeight="1" x14ac:dyDescent="0.3">
      <c r="A42" s="35" t="s">
        <v>51</v>
      </c>
      <c r="B42" s="26"/>
      <c r="C42" s="36" t="str">
        <f>IF(B42="ja", "2", "0")</f>
        <v>0</v>
      </c>
      <c r="D42" s="43"/>
    </row>
    <row r="43" spans="1:4" ht="70.05" customHeight="1" x14ac:dyDescent="0.3">
      <c r="A43" s="35" t="s">
        <v>43</v>
      </c>
      <c r="B43" s="26"/>
      <c r="C43" s="36" t="str">
        <f>IF(B43="ja", "2", "0")</f>
        <v>0</v>
      </c>
      <c r="D43" s="43"/>
    </row>
    <row r="44" spans="1:4" ht="15" customHeight="1" x14ac:dyDescent="0.3">
      <c r="A44" s="56" t="s">
        <v>32</v>
      </c>
      <c r="B44" s="56"/>
      <c r="C44" s="56"/>
      <c r="D44" s="56"/>
    </row>
    <row r="45" spans="1:4" ht="70.05" customHeight="1" x14ac:dyDescent="0.3">
      <c r="A45" s="37" t="s">
        <v>53</v>
      </c>
      <c r="B45" s="26"/>
      <c r="C45" s="36" t="str">
        <f>IF(B45="ja", "4", "0")</f>
        <v>0</v>
      </c>
      <c r="D45" s="43"/>
    </row>
    <row r="46" spans="1:4" ht="15" customHeight="1" x14ac:dyDescent="0.3">
      <c r="A46" s="56" t="s">
        <v>33</v>
      </c>
      <c r="B46" s="56"/>
      <c r="C46" s="56"/>
      <c r="D46" s="56"/>
    </row>
    <row r="47" spans="1:4" ht="70.05" customHeight="1" x14ac:dyDescent="0.3">
      <c r="A47" s="6" t="s">
        <v>44</v>
      </c>
      <c r="B47" s="26"/>
      <c r="C47" s="36" t="str">
        <f>IF(B47="ja", "2", "0")</f>
        <v>0</v>
      </c>
      <c r="D47" s="43"/>
    </row>
    <row r="48" spans="1:4" ht="70.05" customHeight="1" x14ac:dyDescent="0.3">
      <c r="A48" s="6" t="s">
        <v>45</v>
      </c>
      <c r="B48" s="26"/>
      <c r="C48" s="36" t="str">
        <f>IF(B48="ja", "4", "0")</f>
        <v>0</v>
      </c>
      <c r="D48" s="43"/>
    </row>
    <row r="49" spans="1:4" ht="70.05" customHeight="1" x14ac:dyDescent="0.3">
      <c r="A49" s="6" t="s">
        <v>46</v>
      </c>
      <c r="B49" s="26"/>
      <c r="C49" s="36" t="str">
        <f>IF(B49="ja", "8", "0")</f>
        <v>0</v>
      </c>
      <c r="D49" s="43"/>
    </row>
    <row r="50" spans="1:4" ht="15" customHeight="1" x14ac:dyDescent="0.3">
      <c r="A50" s="57" t="s">
        <v>34</v>
      </c>
      <c r="B50" s="58"/>
      <c r="C50" s="58"/>
      <c r="D50" s="59"/>
    </row>
    <row r="51" spans="1:4" ht="70.05" customHeight="1" x14ac:dyDescent="0.3">
      <c r="A51" s="6" t="s">
        <v>47</v>
      </c>
      <c r="B51" s="26"/>
      <c r="C51" s="16" t="str">
        <f>IF(B51="ja", "8", "0")</f>
        <v>0</v>
      </c>
      <c r="D51" s="43"/>
    </row>
    <row r="52" spans="1:4" ht="70.05" customHeight="1" x14ac:dyDescent="0.3">
      <c r="A52" s="6" t="s">
        <v>48</v>
      </c>
      <c r="B52" s="26"/>
      <c r="C52" s="16" t="str">
        <f>IF(B52="ja", "8", "0")</f>
        <v>0</v>
      </c>
      <c r="D52" s="43"/>
    </row>
    <row r="53" spans="1:4" ht="70.05" customHeight="1" x14ac:dyDescent="0.3">
      <c r="A53" s="8" t="s">
        <v>49</v>
      </c>
      <c r="B53" s="25"/>
      <c r="C53" s="16" t="str">
        <f>IF(B53="ja", "2", "0")</f>
        <v>0</v>
      </c>
      <c r="D53" s="44"/>
    </row>
    <row r="54" spans="1:4" ht="70.05" customHeight="1" x14ac:dyDescent="0.3">
      <c r="A54" s="6" t="s">
        <v>35</v>
      </c>
      <c r="B54" s="26"/>
      <c r="C54" s="16" t="str">
        <f>IF(B54="ja", "8", "0")</f>
        <v>0</v>
      </c>
      <c r="D54" s="45"/>
    </row>
    <row r="55" spans="1:4" ht="70.05" customHeight="1" x14ac:dyDescent="0.3">
      <c r="A55" s="9" t="s">
        <v>54</v>
      </c>
      <c r="B55" s="27"/>
      <c r="C55" s="16" t="str">
        <f t="shared" ref="C55" si="2">IF(B55="ja", "4", "0")</f>
        <v>0</v>
      </c>
      <c r="D55" s="40"/>
    </row>
    <row r="56" spans="1:4" ht="70.05" customHeight="1" x14ac:dyDescent="0.3">
      <c r="A56" s="6" t="s">
        <v>50</v>
      </c>
      <c r="B56" s="26"/>
      <c r="C56" s="16" t="str">
        <f>IF(B56="ja", "8", "0")</f>
        <v>0</v>
      </c>
      <c r="D56" s="43"/>
    </row>
    <row r="57" spans="1:4" x14ac:dyDescent="0.3">
      <c r="A57" s="49" t="s">
        <v>36</v>
      </c>
      <c r="B57" s="50"/>
      <c r="C57" s="46">
        <f>C13+C15+C22+C18+C19+C21+C22+C23+C28+C29+C30+C32+C33+C35+C36+C25+C26+C15+C39+C40+C51+C41+C42+C43+C45+C47+C48+C49+C52+C56+C54+C55+C53</f>
        <v>0</v>
      </c>
      <c r="D57" s="4"/>
    </row>
  </sheetData>
  <sheetProtection algorithmName="SHA-512" hashValue="AU7ALTJQnG90hcLmglFr1L/OAvx/oVXsOXKARWCGcr2WzZc1cwuLE54WslYU7aBwaotfnCPfDYi90B7ffpHmvg==" saltValue="cfaQkjRbjGXiaJlCyat8FA==" spinCount="100000" sheet="1" objects="1" scenarios="1"/>
  <protectedRanges>
    <protectedRange sqref="D51:D56" name="Bereich2"/>
    <protectedRange sqref="D13 D45 B15 D15 B39:B43 D38:D43 D22:D23 D47:D49 B25:B26 D25:D26 B47:B49 B28:B30 D28:D30 B32:B33 D32:D33 B35:B36 D35:D36 B45 B13 B18:B19 B21:B23" name="Bereich1"/>
  </protectedRanges>
  <mergeCells count="12">
    <mergeCell ref="A10:A11"/>
    <mergeCell ref="C10:C11"/>
    <mergeCell ref="A57:B57"/>
    <mergeCell ref="A7:D7"/>
    <mergeCell ref="D10:D11"/>
    <mergeCell ref="A14:D14"/>
    <mergeCell ref="A37:D37"/>
    <mergeCell ref="A46:D46"/>
    <mergeCell ref="A50:D50"/>
    <mergeCell ref="A44:D44"/>
    <mergeCell ref="A12:D12"/>
    <mergeCell ref="A16:D16"/>
  </mergeCells>
  <conditionalFormatting sqref="B13:B15 B51:B56">
    <cfRule type="cellIs" dxfId="9" priority="5" operator="equal">
      <formula>"nein"</formula>
    </cfRule>
    <cfRule type="cellIs" dxfId="8" priority="6" operator="equal">
      <formula>"ja"</formula>
    </cfRule>
  </conditionalFormatting>
  <conditionalFormatting sqref="B17:B36">
    <cfRule type="cellIs" dxfId="7" priority="11" operator="equal">
      <formula>"nein"</formula>
    </cfRule>
    <cfRule type="cellIs" dxfId="6" priority="12" operator="equal">
      <formula>"ja"</formula>
    </cfRule>
  </conditionalFormatting>
  <conditionalFormatting sqref="B38:B43">
    <cfRule type="cellIs" dxfId="5" priority="3" operator="equal">
      <formula>"nein"</formula>
    </cfRule>
    <cfRule type="cellIs" dxfId="4" priority="4" operator="equal">
      <formula>"ja"</formula>
    </cfRule>
  </conditionalFormatting>
  <conditionalFormatting sqref="B45">
    <cfRule type="cellIs" dxfId="3" priority="123" operator="equal">
      <formula>"nein"</formula>
    </cfRule>
    <cfRule type="cellIs" dxfId="2" priority="124" operator="equal">
      <formula>"ja"</formula>
    </cfRule>
  </conditionalFormatting>
  <conditionalFormatting sqref="B47:B49">
    <cfRule type="cellIs" dxfId="1" priority="113" operator="equal">
      <formula>"nein"</formula>
    </cfRule>
    <cfRule type="cellIs" dxfId="0" priority="114" operator="equal">
      <formula>"ja"</formula>
    </cfRule>
  </conditionalFormatting>
  <dataValidations count="2">
    <dataValidation type="list" allowBlank="1" showInputMessage="1" showErrorMessage="1" sqref="B45 B21:B23 B18:B19 B51:B56 B25:B26 B39:B43 B35:B36 B47:B49 B28:B30 B13:B15 B32:B33" xr:uid="{B58AF499-F15E-4144-9391-1675B68110A9}">
      <formula1>$B$10:$B$11</formula1>
    </dataValidation>
    <dataValidation allowBlank="1" showInputMessage="1" showErrorMessage="1" sqref="B31 B34 B24 B27 B38 B17 B20" xr:uid="{949A9A56-D7B3-422C-82D6-4F29E851974D}"/>
  </dataValidation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30BFCB6F9D03249A70B51A3019817B5" ma:contentTypeVersion="5" ma:contentTypeDescription="Ein neues Dokument erstellen." ma:contentTypeScope="" ma:versionID="e5a8d817c134281a0adf438b2eb7284c">
  <xsd:schema xmlns:xsd="http://www.w3.org/2001/XMLSchema" xmlns:xs="http://www.w3.org/2001/XMLSchema" xmlns:p="http://schemas.microsoft.com/office/2006/metadata/properties" xmlns:ns1="http://schemas.microsoft.com/sharepoint/v3" xmlns:ns2="13d4e285-ca64-4d7b-bb03-15ef138f0350" targetNamespace="http://schemas.microsoft.com/office/2006/metadata/properties" ma:root="true" ma:fieldsID="bc622743e67b2aea15084cf98f3939a0" ns1:_="" ns2:_="">
    <xsd:import namespace="http://schemas.microsoft.com/sharepoint/v3"/>
    <xsd:import namespace="13d4e285-ca64-4d7b-bb03-15ef138f03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d4e285-ca64-4d7b-bb03-15ef138f03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69618D-0E27-4A31-9CDE-D22294276A38}">
  <ds:schemaRefs>
    <ds:schemaRef ds:uri="http://schemas.microsoft.com/sharepoint/v3/contenttype/forms"/>
  </ds:schemaRefs>
</ds:datastoreItem>
</file>

<file path=customXml/itemProps2.xml><?xml version="1.0" encoding="utf-8"?>
<ds:datastoreItem xmlns:ds="http://schemas.openxmlformats.org/officeDocument/2006/customXml" ds:itemID="{7B49D30A-5149-4DEE-8DE0-BE7085CFD678}">
  <ds:schemaRefs>
    <ds:schemaRef ds:uri="http://schemas.openxmlformats.org/package/2006/metadata/core-properties"/>
    <ds:schemaRef ds:uri="http://schemas.microsoft.com/office/2006/documentManagement/types"/>
    <ds:schemaRef ds:uri="http://purl.org/dc/dcmitype/"/>
    <ds:schemaRef ds:uri="13d4e285-ca64-4d7b-bb03-15ef138f0350"/>
    <ds:schemaRef ds:uri="http://purl.org/dc/elements/1.1/"/>
    <ds:schemaRef ds:uri="http://schemas.microsoft.com/office/2006/metadata/properties"/>
    <ds:schemaRef ds:uri="http://schemas.microsoft.com/sharepoint/v3"/>
    <ds:schemaRef ds:uri="http://purl.org/dc/term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055C34B5-57D3-42D8-B931-EAFC129917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3d4e285-ca64-4d7b-bb03-15ef138f03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df86af-b6b7-4645-a62f-c76574b18869}"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2026-05-28T11:51:22Z</dcterms:created>
  <dcterms:modified xsi:type="dcterms:W3CDTF">2026-06-24T09:30:39Z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0x010100330BFCB6F9D03249A70B51A3019817B5</vt:lpwstr>
  </property>
</Properties>
</file>